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bastian_kątek\Desktop\DOKUMENTY DO PRZTARGU\Magazyn OC\"/>
    </mc:Choice>
  </mc:AlternateContent>
  <xr:revisionPtr revIDLastSave="0" documentId="8_{762657A4-2EC9-45E3-865E-7FD2D103DD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  <sheet name="Instrukcja" sheetId="2" state="hidden" r:id="rId2"/>
    <sheet name="Słowniki" sheetId="3" state="hidden" r:id="rId3"/>
    <sheet name="Założenia PFU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  <c r="F35" i="1"/>
  <c r="E35" i="1"/>
  <c r="D35" i="1"/>
  <c r="F32" i="1"/>
  <c r="E32" i="1"/>
  <c r="D32" i="1"/>
  <c r="F31" i="1"/>
  <c r="E31" i="1"/>
  <c r="D31" i="1"/>
  <c r="F29" i="1"/>
  <c r="E29" i="1"/>
  <c r="D29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0" i="1"/>
  <c r="E20" i="1"/>
  <c r="D20" i="1"/>
  <c r="F19" i="1"/>
  <c r="E19" i="1"/>
  <c r="D19" i="1"/>
  <c r="F18" i="1"/>
  <c r="E18" i="1"/>
  <c r="D18" i="1"/>
  <c r="E9" i="1" s="1"/>
  <c r="F17" i="1"/>
  <c r="E11" i="1" s="1"/>
  <c r="B16" i="4" s="1"/>
  <c r="E17" i="1"/>
  <c r="E10" i="1" s="1"/>
  <c r="B14" i="4" s="1"/>
  <c r="D17" i="1"/>
  <c r="F16" i="1"/>
  <c r="E16" i="1"/>
  <c r="D16" i="1"/>
  <c r="B13" i="4" l="1"/>
  <c r="B11" i="1"/>
  <c r="B1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C14" authorId="0" shapeId="0" xr:uid="{00000000-0006-0000-0000-000001000000}">
      <text>
        <r>
          <rPr>
            <sz val="11"/>
            <color theme="1"/>
            <rFont val="Calibri"/>
          </rPr>
          <t>Wartość brutto ogółem danej pozycji. Dla pozycji etapu 2027 wartość ma charakter informacyjny i jest wykazywana w kolumnie F.</t>
        </r>
      </text>
    </comment>
    <comment ref="G14" authorId="0" shapeId="0" xr:uid="{00000000-0006-0000-0000-000002000000}">
      <text>
        <r>
          <rPr>
            <sz val="11"/>
            <color theme="1"/>
            <rFont val="Calibri"/>
          </rPr>
          <t>Sposób kwalifikacji jest narzucony w formularzu zgodnie z PFU. Wykonawca nie zmienia tej kolumny.</t>
        </r>
      </text>
    </comment>
  </commentList>
</comments>
</file>

<file path=xl/sharedStrings.xml><?xml version="1.0" encoding="utf-8"?>
<sst xmlns="http://schemas.openxmlformats.org/spreadsheetml/2006/main" count="226" uniqueCount="192">
  <si>
    <t>Załącznik B do SWZ – Formularz kosztorysu ofertowego i tabela rozliczeniowa wykonawcy</t>
  </si>
  <si>
    <t>Zadanie: Rozbudowa i przebudowa budynku usługowego w Fredropolu z przeznaczeniem na magazyn zasobów ochrony ludności w formule zaprojektuj i wybuduj</t>
  </si>
  <si>
    <t>WERSJA REFERENCYJNA WYPEŁNIONA DANYMI Z PFU I ANALIZY KOSZTOWEJ. Kwoty służą jako punkt odniesienia dla Zamawiającego; wykonawca w ofercie podaje własne wartości zgodnie z SWZ, PFU i niniejszym układem kwalifikacji.</t>
  </si>
  <si>
    <t>Nazwa wykonawcy</t>
  </si>
  <si>
    <t>Adres</t>
  </si>
  <si>
    <t>NIP / REGON</t>
  </si>
  <si>
    <t>Osoba do kontaktu</t>
  </si>
  <si>
    <t>Współczynnik kosztów kwalifikowanych dla kosztów wspólnych</t>
  </si>
  <si>
    <t>Razem koszty kwalifikowane</t>
  </si>
  <si>
    <t>Współczynnik kosztów niekwalifikowanych etapu 2026 dla kosztów wspólnych</t>
  </si>
  <si>
    <t>Razem koszty niekwalifikowane etapu 2026</t>
  </si>
  <si>
    <t>Cena ofertowa bieżącego wykonania = razem kwalifikowane + razem niekwalifikowane etapu 2026</t>
  </si>
  <si>
    <t>Razem koszty etapu 2027 / poza bieżącym wykonaniem</t>
  </si>
  <si>
    <t>Wartości w kolumnie C są wartościami referencyjnymi z PFU/modelu kosztowego. W docelowym postępowaniu wykonawca wypełnia własne wartości ofertowe, zachowując zablokowany sposób kwalifikacji i formuły podziału kosztów.</t>
  </si>
  <si>
    <t>Pozycja / dział kosztorysu</t>
  </si>
  <si>
    <t>Opis zakresu</t>
  </si>
  <si>
    <t>Wartość brutto ogółem [zł]</t>
  </si>
  <si>
    <t>Koszt kwalifikowany [zł]</t>
  </si>
  <si>
    <t>Koszt niekwalifikowany etapu 2026 [zł]</t>
  </si>
  <si>
    <t>Koszt etapu 2027 / poza zakresem bieżącego wykonania [zł]</t>
  </si>
  <si>
    <t>Sposób kwalifikacji</t>
  </si>
  <si>
    <t>Uzasadnienie kwalifikacji</t>
  </si>
  <si>
    <t>Odniesienie do PFU, dokumentacji projektowej albo kosztorysu</t>
  </si>
  <si>
    <t>1. Dokumentacja projektowa, koncepcja, uzgodnienia i nadzór autorski</t>
  </si>
  <si>
    <t>Koncepcja, dokumentacja zamienna, projekty branżowe, uzgodnienia, opinie, decyzje i nadzór autorski; bez części dokumentacji powykonawczej wydzielonej w poz. 23.</t>
  </si>
  <si>
    <t>bezpośrednio – kwalifikowane</t>
  </si>
  <si>
    <t>Zakres konieczny do zaprojektowania magazynu OLiOC i dostosowania dokumentacji; dokumentację powykonawczą wydzielono odrębnie jako część kosztu dokumentacyjnego.</t>
  </si>
  <si>
    <t>PFU: dokumentacja; wniosek: poz. 1; przyjęto 85% pozycji dokumentacyjnej</t>
  </si>
  <si>
    <t>2. Organizacja i przygotowanie terenu budowy</t>
  </si>
  <si>
    <t>Organizacja zaplecza, zabezpieczenia, prace przygotowawcze, obsługa geodezyjna, roboty tymczasowe.</t>
  </si>
  <si>
    <t>proporcja 51,99/48,01</t>
  </si>
  <si>
    <t>Pozycja wspólna inwestycji, rozdzielana według udziału powierzchni parteru i I piętra.</t>
  </si>
  <si>
    <t>PFU; PZT; kosztorys budowlany</t>
  </si>
  <si>
    <t>3. Roboty ziemne i fundamentowe</t>
  </si>
  <si>
    <t>Roboty ziemne, ławy, stopy, płyty, ściany fundamentowe, izolacje fundamentów.</t>
  </si>
  <si>
    <t>Element wspólny bryły budynku służący parterowi i I piętru.</t>
  </si>
  <si>
    <t>PAB/PZT; kosztorys budowlany</t>
  </si>
  <si>
    <t>4. Konstrukcja nośna budynku</t>
  </si>
  <si>
    <t>Ściany nośne, słupy, podciągi, wieńce, stropy, schody konstrukcyjne w zakresie wymaganym dokumentacją.</t>
  </si>
  <si>
    <t>Element wspólny bryły budynku; koszt rozdzielany według powierzchni parteru i I piętra.</t>
  </si>
  <si>
    <t>PAB; kosztorys budowlany</t>
  </si>
  <si>
    <t>5. Dach i odwodnienie dachu</t>
  </si>
  <si>
    <t>Konstrukcja dachu, pokrycie, obróbki, rynny, rury spustowe, akcesoria dachowe, odwodnienie dachu.</t>
  </si>
  <si>
    <t>Dach zabezpiecza cały budynek, w tym magazyn oraz przyszły etap I piętra.</t>
  </si>
  <si>
    <t>6. Elewacja i docieplenie całej bryły</t>
  </si>
  <si>
    <t>Docieplenie, warstwa zbrojona, tynki elewacyjne, malowanie, parapety zewnętrzne i roboty towarzyszące.</t>
  </si>
  <si>
    <t>Elewacja i docieplenie są elementem wspólnym całej bryły.</t>
  </si>
  <si>
    <t>PFU; PAB/PZT; kosztorys budowlany</t>
  </si>
  <si>
    <t>7. Stolarka zewnętrzna parteru / części magazynowej</t>
  </si>
  <si>
    <t>Okna, drzwi zewnętrzne i techniczne parteru oraz elementy montażowe przypisane funkcjonalnie do części magazynowej; bez bram magazynowych ujętych w poz. 8.</t>
  </si>
  <si>
    <t>Część stolarki przypisana do parteru służy wykonaniu i użytkowaniu magazynu OLiOC; wartość wydzielona z pozycji stolarki zewnętrznej według udziału parteru 51,99%.</t>
  </si>
  <si>
    <t>PFU; PAB; kosztorys: stolarka zewnętrzna bez bram</t>
  </si>
  <si>
    <t>8. Bramy magazynowe / wjazdowe</t>
  </si>
  <si>
    <t>Bramy umożliwiające wjazd pojazdu i obsługę magazynu, wraz z automatyką i osprzętem.</t>
  </si>
  <si>
    <t>Bramy służą funkcji magazynu OLiOC i obsłudze załadunku/rozładunku.</t>
  </si>
  <si>
    <t>PFU; PAB; kosztorys</t>
  </si>
  <si>
    <t>9. Zagospodarowanie terenu – obsługa magazynu</t>
  </si>
  <si>
    <t>Dojazd, plac manewrowy, dojścia, odwodnienie i elementy terenu niezbędne do użytkowania magazynu.</t>
  </si>
  <si>
    <t>Dojazd, plac manewrowy, dojścia i odwodnienie niezbędne do użytkowania magazynu OLiOC.</t>
  </si>
  <si>
    <t>PFU; PZT</t>
  </si>
  <si>
    <t>10. Zagospodarowanie terenu – pozostały zakres</t>
  </si>
  <si>
    <t>Elementy terenu obsługujące funkcje niewchodzące w magazyn OLiOC albo przyszły etap.</t>
  </si>
  <si>
    <t>bezpośrednio – niekwalifikowane etap 2026</t>
  </si>
  <si>
    <t>Pozostały zakres zagospodarowania terenu nie jest bezpośrednim kosztem efektu rzeczowego magazynu OLiOC.</t>
  </si>
  <si>
    <t>11. Wykończenie parteru – magazyn OLiOC</t>
  </si>
  <si>
    <t>Tynki, malowanie, roboty wykończeniowe parteru, drzwi wewnętrzne w części magazynowej, zabezpieczenia użytkowe.</t>
  </si>
  <si>
    <t>Roboty bezpośrednio związane z uzyskaniem efektu rzeczowego magazynu.</t>
  </si>
  <si>
    <t>PFU; PAB; wniosek: poz. 3</t>
  </si>
  <si>
    <t>12. Posadzka magazynowa parteru</t>
  </si>
  <si>
    <t>Posadzka betonowa utwardzana, zatarta, typu Durobet albo równoważna, dostosowana do pojazdu do 5 ton i palet do 2 ton.</t>
  </si>
  <si>
    <t>Posadzka jest podstawowym elementem funkcjonalnym magazynu.</t>
  </si>
  <si>
    <t>13. Instalacje sanitarne parteru</t>
  </si>
  <si>
    <t>Instalacje wodociągowe, kanalizacyjne, grzewcze, wentylacja oraz elementy sanitarne wymagane do użytkowania magazynu.</t>
  </si>
  <si>
    <t>Instalacje służą użytkowaniu magazynu i uzyskaniu pozwolenia na użytkowanie części obiektu.</t>
  </si>
  <si>
    <t>PFU; branża sanitarna; wniosek: poz. 5</t>
  </si>
  <si>
    <t>14. Instalacje sanitarne wspólne – część przypisana do magazynu</t>
  </si>
  <si>
    <t>Część wspólnych pionów i odcinków sanitarnych przypisana do magazynu OLiOC według klucza powierzchniowego.</t>
  </si>
  <si>
    <t>Z pozycji wspólnych instalacji sanitarnych wyodrębniono udział kwalifikowany przypadający na parter/magazyn OLiOC; udział I piętra ujęto w poz. 20.</t>
  </si>
  <si>
    <t>PFU; dokumentacja sanitarna; klucz powierzchniowy</t>
  </si>
  <si>
    <t>15. Instalacje elektryczne parteru</t>
  </si>
  <si>
    <t>Zasilanie, oświetlenie, gniazda, obwody ładowania akumulatorów, latarek, radiotelefonów i elektronarzędzi w magazynie.</t>
  </si>
  <si>
    <t>Instalacje bezpośrednio służą funkcji magazynu OLiOC.</t>
  </si>
  <si>
    <t>PFU; branża elektryczna; wniosek: poz. 6</t>
  </si>
  <si>
    <t>16. Instalacje elektryczne wspólne – część przypisana do magazynu</t>
  </si>
  <si>
    <t>Część zasilania, rozdzielnic, WLZ, uziemienia, pomiarów i odcinków wspólnych przypisana do magazynu OLiOC według klucza powierzchniowego.</t>
  </si>
  <si>
    <t>Z pozycji wspólnej instalacji elektrycznej wyodrębniono udział kwalifikowany przypadający na parter/magazyn OLiOC; udział I piętra ujęto w poz. 20.</t>
  </si>
  <si>
    <t>PFU; kosztorys elektryczny; klucz powierzchniowy</t>
  </si>
  <si>
    <t>17. Systemy bezpieczeństwa części magazynowej</t>
  </si>
  <si>
    <t>SSP, czujki, monitoring CCTV, alarm i kontrola dostępu w zakresie niezbędnym do bezpiecznego użytkowania magazynu OLiOC.</t>
  </si>
  <si>
    <t>Systemy bezpieczeństwa w tej pozycji służą funkcji magazynu OLiOC.</t>
  </si>
  <si>
    <t>PFU; dokumentacja elektryczna/słaboprądowa</t>
  </si>
  <si>
    <t>18. Wyposażenie magazynu</t>
  </si>
  <si>
    <t>15 regałów magazynowych średniego obciążenia, oznakowanie, gaśnice, instrukcje, szafki, stojaki, pojemniki.</t>
  </si>
  <si>
    <t>Wyposażenie służy wyłącznie magazynowi zasobów ochrony ludności.</t>
  </si>
  <si>
    <t>PFU; wniosek: poz. 7</t>
  </si>
  <si>
    <t>19. Stolarka zewnętrzna i zabezpieczenie I piętra w etapie 2026</t>
  </si>
  <si>
    <t>Okna i zewnętrzne elementy zamknięcia I piętra wykonywane w obecnym etapie w celu zamknięcia całej bryły; obejmuje również zabezpieczenie wejścia na piętro drzwiami przed dostępem osób nieuprawnionych.</t>
  </si>
  <si>
    <t>Zakres jest wykonywany teraz, bo cała bryła budynku ma być zamknięta, ale służy przyszłej funkcji I piętra, a nie bezpośrednio magazynowi OLiOC.</t>
  </si>
  <si>
    <t>PFU; PAB; kosztorys: stolarka zewnętrzna bez bram – udział I piętra 48,01%</t>
  </si>
  <si>
    <t>20. Instalacje przygotowawcze dla I piętra w etapie 2026</t>
  </si>
  <si>
    <t>Piony wod.-kan., c.o. i wentylacyjne oraz przewód / rezerwa zasilania do tablicy rozdzielczej I piętra; bez pełnej instalacji elektrycznej, osprzętu i wykończenia piętra.</t>
  </si>
  <si>
    <t>Zakres jest wykonywany teraz jako techniczne przygotowanie przyszłego etapu I piętra; jest wydzielony z niekwalifikowanej części wspólnych instalacji sanitarnych i elektrycznych.</t>
  </si>
  <si>
    <t>PFU; dokumentacja branżowa; udział I piętra z pozycji wspólnych instalacji</t>
  </si>
  <si>
    <t>21. Pełne wykończenie I piętra</t>
  </si>
  <si>
    <t>Tynki, posadzki, malowanie, stolarka wewnętrzna, instalacje szczegółowe, wyposażenie pomieszczeń piętra.</t>
  </si>
  <si>
    <t>bezpośrednio – etap 2027 / poza zakresem</t>
  </si>
  <si>
    <t>Zakres przewidziany do przyszłego etapu, niewchodzący do bieżącego wykonania.</t>
  </si>
  <si>
    <t>PFU; PAB</t>
  </si>
  <si>
    <t>22. Winda osobowa</t>
  </si>
  <si>
    <t>Dostawa, montaż, regulacja, odbiory dźwigu osobowego.</t>
  </si>
  <si>
    <t>Winda nie jest wymagana do uruchomienia magazynu OLiOC na parterze.</t>
  </si>
  <si>
    <t>PFU; kosztorys budowlany</t>
  </si>
  <si>
    <t>23. Dokumentacja powykonawcza i odbiory</t>
  </si>
  <si>
    <t>Dokumentacja powykonawcza, pomiary, protokoły, komplet dokumentów do użytkowania magazynu, instrukcje użytkowania i dokumenty odbiorowe. Wartość wydzielona z pozycji dokumentacja projektowa.</t>
  </si>
  <si>
    <t>Dokumentacja i odbiory dotyczą doprowadzenia magazynu OLiOC do użytkowania; przyjęto 15% wartości pozycji dokumentacyjnej jako część powykonawczą i odbiorową.</t>
  </si>
  <si>
    <t>PFU; wymagania odbiorowe; wniosek: poz. 1 – wydzielone 15%</t>
  </si>
  <si>
    <t>RAZEM WARTOŚCI REFERENCYJNE</t>
  </si>
  <si>
    <t>Oświadczenia wykonawcy</t>
  </si>
  <si>
    <t>☐ Oświadczam, że koszty kwalifikowane i niekwalifikowane wydzielono zgodnie z PFU i niniejszym formularzem.</t>
  </si>
  <si>
    <t>☐ Oświadczam, że pozycje wspólne rozdzielono według zablokowanego klucza 51,99% / 48,01%, zgodnie z niniejszym formularzem.</t>
  </si>
  <si>
    <t>☐ Oświadczam, że koszty etapu 2027 / poza zakresem bieżącego wykonania nie zwiększają ceny ofertowej bieżącego wykonania, chyba że SWZ stanowi inaczej.</t>
  </si>
  <si>
    <t>Data i podpis osoby uprawnionej: ........................................................................................................</t>
  </si>
  <si>
    <t>Załącznik B do SWZ – instrukcja wypełnienia tabeli rozliczeniowej</t>
  </si>
  <si>
    <t>Zasady wypełniania</t>
  </si>
  <si>
    <t>1. Wykonawca uzupełnia wyłącznie pola oznaczone kolorem zielonym.</t>
  </si>
  <si>
    <t>2. Kolumna C zawiera wartość brutto ogółem pozycji. Kolumny D, E i F wyliczają się automatycznie.</t>
  </si>
  <si>
    <t>3. Kolumna G jest zablokowana. Wykonawca nie wybiera sposobu kwalifikacji kosztu.</t>
  </si>
  <si>
    <t>4. Koszty bezpośrednio służące magazynowi OLiOC są przypisane jako kwalifikowane.</t>
  </si>
  <si>
    <t>5. Koszty dotyczące bieżącego wykonania, ale służące przyszłemu użytkowaniu I piętra, są przypisane jako niekwalifikowane etap 2026.</t>
  </si>
  <si>
    <t>6. Koszty przyszłego etapu 2027 / poza zakresem bieżącego wykonania są wykazywane w kolumnie F.</t>
  </si>
  <si>
    <t>7. Koszty wspólne bryły budynku, których nie da się przypisać bezpośrednio, są automatycznie dzielone kluczem 51,99% / 48,01%.</t>
  </si>
  <si>
    <t>Dane do klucza powierzchniowego</t>
  </si>
  <si>
    <t>Powierzchnia parteru – magazyn OLiOC</t>
  </si>
  <si>
    <t>m²</t>
  </si>
  <si>
    <t>51,99%</t>
  </si>
  <si>
    <t>Powierzchnia I piętra – przyszły etap</t>
  </si>
  <si>
    <t>48,01%</t>
  </si>
  <si>
    <t>Łączna powierzchnia użytkowa rozbudowy</t>
  </si>
  <si>
    <t>100,00%</t>
  </si>
  <si>
    <t>Ochrona arkusza</t>
  </si>
  <si>
    <t>Arkusz „Formularz” jest zabezpieczony. Hasło techniczne do odblokowania arkusza: SWZ</t>
  </si>
  <si>
    <t>Założenia referencyjne do Załącznika B</t>
  </si>
  <si>
    <t>Zadanie</t>
  </si>
  <si>
    <t>Rozbudowa i przebudowa budynku usługowego w Fredropolu z przeznaczeniem na magazyn zasobów ochrony ludności w formule zaprojektuj i wybuduj</t>
  </si>
  <si>
    <t>Charakter wartości</t>
  </si>
  <si>
    <t>Kwoty referencyjne z PFU, wniosku, programu inwestycji i analizy kosztorysów; nie zastępują oferty wykonawcy.</t>
  </si>
  <si>
    <t>Parametr</t>
  </si>
  <si>
    <t>Wartość</t>
  </si>
  <si>
    <t>Jednostka / opis</t>
  </si>
  <si>
    <t>Źródło / uwaga</t>
  </si>
  <si>
    <t>Powierzchnia użytkowa parteru</t>
  </si>
  <si>
    <t>PAB – część parteru przeznaczona na magazyn OLiOC</t>
  </si>
  <si>
    <t>Powierzchnia użytkowa I piętra</t>
  </si>
  <si>
    <t>PAB – przyszły etap</t>
  </si>
  <si>
    <t>Powierzchnia użytkowa rozbudowy łącznie</t>
  </si>
  <si>
    <t>PAB</t>
  </si>
  <si>
    <t>Udział kosztów kwalifikowanych w kosztach wspólnych</t>
  </si>
  <si>
    <t>116,90 / 224,84</t>
  </si>
  <si>
    <t>Udział kosztów niekwalifikowanych etapu 2026 w kosztach wspólnych</t>
  </si>
  <si>
    <t>107,94 / 224,84</t>
  </si>
  <si>
    <t>Podsumowanie referencyjne</t>
  </si>
  <si>
    <t>Wartość brutto</t>
  </si>
  <si>
    <t>Opis</t>
  </si>
  <si>
    <t>Koszty kwalifikowane – zgodne z harmonogramem wniosku</t>
  </si>
  <si>
    <t>Suma kolumny D</t>
  </si>
  <si>
    <t>Koszty niekwalifikowane etapu 2026</t>
  </si>
  <si>
    <t>Suma kolumny E</t>
  </si>
  <si>
    <t>Cena bieżącego wykonania referencyjna</t>
  </si>
  <si>
    <t>Koszty kwalifikowane + niekwalifikowane etapu 2026</t>
  </si>
  <si>
    <t>Koszty etapu 2027 / poza bieżącym wykonaniem</t>
  </si>
  <si>
    <t>Suma kolumny F</t>
  </si>
  <si>
    <t>Najważniejsze zasady kwalifikacji</t>
  </si>
  <si>
    <t>Koszty bezpośrednio dotyczące magazynu OLiOC</t>
  </si>
  <si>
    <t>100% kwalifikowane</t>
  </si>
  <si>
    <t>np. wykończenie parteru, posadzka, wyposażenie, bezpieczeństwo magazynu</t>
  </si>
  <si>
    <t>Koszty bezpośrednio dotyczące I piętra</t>
  </si>
  <si>
    <t>100% niekwalifikowane albo etap 2027</t>
  </si>
  <si>
    <t>zgodnie z PFU</t>
  </si>
  <si>
    <t>Koszty wspólne bryły</t>
  </si>
  <si>
    <t>51,99% / 48,01%</t>
  </si>
  <si>
    <t>fundamenty, konstrukcja, dach, elewacja, stolarka, wspólne piony</t>
  </si>
  <si>
    <t>Źródła danych</t>
  </si>
  <si>
    <t>PFU</t>
  </si>
  <si>
    <t>Program funkcjonalno-użytkowy dla magazynu OLiOC</t>
  </si>
  <si>
    <t>Wniosek o dotację</t>
  </si>
  <si>
    <t>Moduł 3 – zaprojektuj i wybuduj; koszty kwalifikowane 1.053.534,00 zł</t>
  </si>
  <si>
    <t>Program inwestycji</t>
  </si>
  <si>
    <t>Zakres 2026 i przyszły etap 2027</t>
  </si>
  <si>
    <t>PAB/PZT</t>
  </si>
  <si>
    <t>Parametry powierzchni, układ funkcjonalny, zagospodarowanie terenu</t>
  </si>
  <si>
    <t>Kosztorysy pogotowia / Centrum Ratownicze</t>
  </si>
  <si>
    <t>Dane odniesienia dla bryły, konstrukcji, dachu, elewacji, instalacji i windy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</si>
</sst>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14" x14ac:knownFonts="1">
    <font>
      <sz val="11"/>
      <color theme="1"/>
      <name val="Calibri"/>
    </font>
    <font>
      <b/>
      <sz val="11"/>
      <name val="Calibri"/>
    </font>
    <font>
      <b/>
      <sz val="10"/>
      <color rgb="FF1F1F1F"/>
      <name val="Calibri"/>
    </font>
    <font>
      <sz val="10"/>
      <color rgb="FF1F1F1F"/>
      <name val="Calibri"/>
    </font>
    <font>
      <b/>
      <sz val="13"/>
      <color rgb="FFFFFFFF"/>
      <name val="Calibri"/>
    </font>
    <font>
      <b/>
      <sz val="11"/>
      <color rgb="FF1F1F1F"/>
      <name val="Calibri"/>
    </font>
    <font>
      <b/>
      <sz val="10"/>
      <name val="Calibri"/>
    </font>
    <font>
      <b/>
      <sz val="9"/>
      <color rgb="FF1F1F1F"/>
      <name val="Calibri"/>
    </font>
    <font>
      <b/>
      <sz val="11"/>
      <color rgb="FF7F6000"/>
      <name val="Calibri"/>
    </font>
    <font>
      <sz val="10"/>
      <name val="Calibri"/>
    </font>
    <font>
      <sz val="11"/>
      <name val="Calibri"/>
    </font>
    <font>
      <b/>
      <sz val="11"/>
      <color rgb="FFFFFFFF"/>
      <name val="Calibri"/>
    </font>
    <font>
      <b/>
      <sz val="11"/>
      <color theme="1"/>
      <name val="Calibri"/>
    </font>
    <font>
      <sz val="11"/>
      <color theme="1"/>
      <name val="Calibri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9EAF7"/>
      </patternFill>
    </fill>
    <fill>
      <patternFill patternType="solid">
        <fgColor rgb="FF1F4E78"/>
      </patternFill>
    </fill>
    <fill>
      <patternFill patternType="solid">
        <fgColor rgb="FFEAF2F8"/>
      </patternFill>
    </fill>
    <fill>
      <patternFill patternType="solid">
        <fgColor rgb="FFC6EFCE"/>
      </patternFill>
    </fill>
    <fill>
      <patternFill patternType="solid">
        <fgColor rgb="FFFFF2CC"/>
      </patternFill>
    </fill>
    <fill>
      <patternFill patternType="solid">
        <fgColor rgb="FFF2F2F2"/>
      </patternFill>
    </fill>
    <fill>
      <patternFill patternType="solid">
        <fgColor rgb="FFE7E6E6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D9EAD3"/>
      </patternFill>
    </fill>
    <fill>
      <patternFill patternType="solid">
        <fgColor rgb="FF305496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/>
    <xf numFmtId="0" fontId="0" fillId="0" borderId="0" xfId="1" applyFont="1" applyAlignment="1">
      <alignment wrapText="1"/>
    </xf>
    <xf numFmtId="0" fontId="3" fillId="0" borderId="0" xfId="1" applyFont="1" applyAlignment="1">
      <alignment vertical="top" wrapText="1"/>
    </xf>
    <xf numFmtId="0" fontId="6" fillId="7" borderId="1" xfId="1" applyFont="1" applyFill="1" applyBorder="1" applyAlignment="1">
      <alignment vertical="center" wrapText="1"/>
    </xf>
    <xf numFmtId="10" fontId="3" fillId="7" borderId="1" xfId="1" applyNumberFormat="1" applyFont="1" applyFill="1" applyBorder="1" applyAlignment="1">
      <alignment vertical="center" wrapText="1"/>
    </xf>
    <xf numFmtId="0" fontId="3" fillId="8" borderId="1" xfId="1" applyFont="1" applyFill="1" applyBorder="1" applyAlignment="1">
      <alignment vertical="center" wrapText="1"/>
    </xf>
    <xf numFmtId="0" fontId="6" fillId="8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top" wrapText="1"/>
    </xf>
    <xf numFmtId="0" fontId="7" fillId="9" borderId="1" xfId="1" applyFont="1" applyFill="1" applyBorder="1" applyAlignment="1">
      <alignment horizontal="center" vertical="center" wrapText="1"/>
    </xf>
    <xf numFmtId="0" fontId="0" fillId="2" borderId="0" xfId="1" applyFont="1" applyFill="1" applyAlignment="1">
      <alignment vertical="top" wrapText="1"/>
    </xf>
    <xf numFmtId="0" fontId="0" fillId="2" borderId="1" xfId="1" applyFont="1" applyFill="1" applyBorder="1" applyAlignment="1">
      <alignment vertical="top" wrapText="1"/>
    </xf>
    <xf numFmtId="0" fontId="1" fillId="3" borderId="1" xfId="1" applyFont="1" applyFill="1" applyBorder="1"/>
    <xf numFmtId="0" fontId="10" fillId="2" borderId="1" xfId="1" applyFont="1" applyFill="1" applyBorder="1"/>
    <xf numFmtId="0" fontId="2" fillId="2" borderId="1" xfId="1" applyFont="1" applyFill="1" applyBorder="1" applyAlignment="1">
      <alignment vertical="top" wrapText="1"/>
    </xf>
    <xf numFmtId="0" fontId="3" fillId="11" borderId="0" xfId="1" applyFont="1" applyFill="1" applyAlignment="1">
      <alignment vertical="top" wrapText="1"/>
    </xf>
    <xf numFmtId="0" fontId="2" fillId="12" borderId="0" xfId="1" applyFont="1" applyFill="1" applyAlignment="1">
      <alignment vertical="top" wrapText="1"/>
    </xf>
    <xf numFmtId="165" fontId="3" fillId="6" borderId="1" xfId="1" applyNumberFormat="1" applyFont="1" applyFill="1" applyBorder="1" applyAlignment="1">
      <alignment horizontal="right" vertical="top" wrapText="1"/>
    </xf>
    <xf numFmtId="165" fontId="3" fillId="8" borderId="1" xfId="1" applyNumberFormat="1" applyFont="1" applyFill="1" applyBorder="1" applyAlignment="1">
      <alignment horizontal="right" vertical="top" wrapText="1"/>
    </xf>
    <xf numFmtId="165" fontId="2" fillId="12" borderId="0" xfId="1" applyNumberFormat="1" applyFont="1" applyFill="1" applyAlignment="1">
      <alignment vertical="top" wrapText="1"/>
    </xf>
    <xf numFmtId="165" fontId="3" fillId="8" borderId="1" xfId="1" applyNumberFormat="1" applyFont="1" applyFill="1" applyBorder="1" applyAlignment="1">
      <alignment vertical="center" wrapText="1"/>
    </xf>
    <xf numFmtId="165" fontId="3" fillId="7" borderId="1" xfId="1" applyNumberFormat="1" applyFont="1" applyFill="1" applyBorder="1" applyAlignment="1">
      <alignment vertical="center" wrapText="1"/>
    </xf>
    <xf numFmtId="0" fontId="11" fillId="13" borderId="0" xfId="1" applyFont="1" applyFill="1" applyAlignment="1">
      <alignment wrapText="1"/>
    </xf>
    <xf numFmtId="0" fontId="12" fillId="12" borderId="0" xfId="1" applyFont="1" applyFill="1" applyAlignment="1">
      <alignment wrapText="1"/>
    </xf>
    <xf numFmtId="4" fontId="0" fillId="0" borderId="0" xfId="1" applyNumberFormat="1" applyFont="1" applyAlignment="1">
      <alignment wrapText="1"/>
    </xf>
    <xf numFmtId="10" fontId="0" fillId="0" borderId="0" xfId="1" applyNumberFormat="1" applyFont="1" applyAlignment="1">
      <alignment wrapText="1"/>
    </xf>
    <xf numFmtId="165" fontId="0" fillId="0" borderId="0" xfId="1" applyNumberFormat="1" applyFont="1" applyAlignment="1">
      <alignment wrapText="1"/>
    </xf>
    <xf numFmtId="0" fontId="5" fillId="5" borderId="0" xfId="1" applyFont="1" applyFill="1" applyAlignment="1">
      <alignment vertical="center" wrapText="1"/>
    </xf>
    <xf numFmtId="0" fontId="0" fillId="0" borderId="0" xfId="0"/>
    <xf numFmtId="0" fontId="9" fillId="2" borderId="1" xfId="1" applyFont="1" applyFill="1" applyBorder="1" applyAlignment="1">
      <alignment vertical="center" wrapText="1"/>
    </xf>
    <xf numFmtId="0" fontId="0" fillId="0" borderId="2" xfId="1" applyFont="1" applyBorder="1"/>
    <xf numFmtId="0" fontId="0" fillId="0" borderId="3" xfId="1" applyFont="1" applyBorder="1"/>
    <xf numFmtId="0" fontId="0" fillId="6" borderId="1" xfId="1" applyFont="1" applyFill="1" applyBorder="1" applyAlignment="1">
      <alignment vertical="center" wrapText="1"/>
    </xf>
    <xf numFmtId="0" fontId="0" fillId="6" borderId="2" xfId="1" applyFont="1" applyFill="1" applyBorder="1"/>
    <xf numFmtId="0" fontId="0" fillId="6" borderId="3" xfId="1" applyFont="1" applyFill="1" applyBorder="1"/>
    <xf numFmtId="0" fontId="8" fillId="11" borderId="1" xfId="1" applyFont="1" applyFill="1" applyBorder="1" applyAlignment="1">
      <alignment vertical="center" wrapText="1"/>
    </xf>
    <xf numFmtId="0" fontId="0" fillId="11" borderId="2" xfId="1" applyFont="1" applyFill="1" applyBorder="1" applyAlignment="1">
      <alignment wrapText="1"/>
    </xf>
    <xf numFmtId="0" fontId="0" fillId="11" borderId="3" xfId="1" applyFont="1" applyFill="1" applyBorder="1" applyAlignment="1">
      <alignment wrapText="1"/>
    </xf>
    <xf numFmtId="0" fontId="4" fillId="4" borderId="0" xfId="1" applyFont="1" applyFill="1" applyAlignment="1">
      <alignment vertical="center" wrapText="1"/>
    </xf>
    <xf numFmtId="0" fontId="6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5" fillId="10" borderId="1" xfId="1" applyFont="1" applyFill="1" applyBorder="1" applyAlignment="1">
      <alignment vertical="top" wrapText="1"/>
    </xf>
    <xf numFmtId="0" fontId="4" fillId="4" borderId="1" xfId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457200</xdr:colOff>
      <xdr:row>20</xdr:row>
      <xdr:rowOff>390525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C8FFE6C4-8127-1478-3333-CEA29AAFF8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Rozliczeniowa" displayName="TabelaRozliczeniowa" ref="A14:I37">
  <autoFilter ref="A14:I37" xr:uid="{00000000-0009-0000-0100-000001000000}"/>
  <tableColumns count="9">
    <tableColumn id="1" xr3:uid="{00000000-0010-0000-0000-000001000000}" name="Pozycja / dział kosztorysu"/>
    <tableColumn id="2" xr3:uid="{00000000-0010-0000-0000-000002000000}" name="Opis zakresu"/>
    <tableColumn id="3" xr3:uid="{00000000-0010-0000-0000-000003000000}" name="Wartość brutto ogółem [zł]"/>
    <tableColumn id="4" xr3:uid="{00000000-0010-0000-0000-000004000000}" name="Koszt kwalifikowany [zł]"/>
    <tableColumn id="5" xr3:uid="{00000000-0010-0000-0000-000005000000}" name="Koszt niekwalifikowany etapu 2026 [zł]"/>
    <tableColumn id="6" xr3:uid="{00000000-0010-0000-0000-000006000000}" name="Koszt etapu 2027 / poza zakresem bieżącego wykonania [zł]"/>
    <tableColumn id="7" xr3:uid="{00000000-0010-0000-0000-000007000000}" name="Sposób kwalifikacji"/>
    <tableColumn id="8" xr3:uid="{00000000-0010-0000-0000-000008000000}" name="Uzasadnienie kwalifikacji"/>
    <tableColumn id="9" xr3:uid="{00000000-0010-0000-0000-000009000000}" name="Odniesienie do PFU, dokumentacji projektowej albo kosztorysu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tabSelected="1" view="pageBreakPreview" zoomScale="60" zoomScaleNormal="100" workbookViewId="0">
      <selection activeCell="E49" sqref="E49"/>
    </sheetView>
  </sheetViews>
  <sheetFormatPr defaultRowHeight="15" x14ac:dyDescent="0.25"/>
  <cols>
    <col min="1" max="1" width="32" customWidth="1"/>
    <col min="2" max="2" width="48" customWidth="1"/>
    <col min="3" max="4" width="18" customWidth="1"/>
    <col min="5" max="5" width="20" customWidth="1"/>
    <col min="6" max="6" width="24" customWidth="1"/>
    <col min="7" max="7" width="25" customWidth="1"/>
    <col min="8" max="8" width="42" customWidth="1"/>
    <col min="9" max="9" width="38" customWidth="1"/>
  </cols>
  <sheetData>
    <row r="1" spans="1:9" ht="36" customHeight="1" x14ac:dyDescent="0.25">
      <c r="A1" s="38" t="s">
        <v>0</v>
      </c>
      <c r="B1" s="28"/>
      <c r="C1" s="28"/>
      <c r="D1" s="28"/>
      <c r="E1" s="28"/>
      <c r="F1" s="28"/>
      <c r="G1" s="28"/>
      <c r="H1" s="28"/>
      <c r="I1" s="28"/>
    </row>
    <row r="2" spans="1:9" ht="36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</row>
    <row r="3" spans="1:9" ht="89.25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4" customHeight="1" x14ac:dyDescent="0.25">
      <c r="A4" s="14" t="s">
        <v>3</v>
      </c>
      <c r="B4" s="32"/>
      <c r="C4" s="33"/>
      <c r="D4" s="33"/>
      <c r="E4" s="33"/>
      <c r="F4" s="33"/>
      <c r="G4" s="33"/>
      <c r="H4" s="33"/>
      <c r="I4" s="34"/>
    </row>
    <row r="5" spans="1:9" ht="24" customHeight="1" x14ac:dyDescent="0.25">
      <c r="A5" s="14" t="s">
        <v>4</v>
      </c>
      <c r="B5" s="32"/>
      <c r="C5" s="33"/>
      <c r="D5" s="33"/>
      <c r="E5" s="33"/>
      <c r="F5" s="33"/>
      <c r="G5" s="33"/>
      <c r="H5" s="33"/>
      <c r="I5" s="34"/>
    </row>
    <row r="6" spans="1:9" ht="24" customHeight="1" x14ac:dyDescent="0.25">
      <c r="A6" s="14" t="s">
        <v>5</v>
      </c>
      <c r="B6" s="32"/>
      <c r="C6" s="33"/>
      <c r="D6" s="33"/>
      <c r="E6" s="33"/>
      <c r="F6" s="33"/>
      <c r="G6" s="33"/>
      <c r="H6" s="33"/>
      <c r="I6" s="34"/>
    </row>
    <row r="7" spans="1:9" ht="24" customHeight="1" x14ac:dyDescent="0.25">
      <c r="A7" s="14" t="s">
        <v>6</v>
      </c>
      <c r="B7" s="32"/>
      <c r="C7" s="33"/>
      <c r="D7" s="33"/>
      <c r="E7" s="33"/>
      <c r="F7" s="33"/>
      <c r="G7" s="33"/>
      <c r="H7" s="33"/>
      <c r="I7" s="34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36" customHeight="1" x14ac:dyDescent="0.25">
      <c r="A9" s="3" t="s">
        <v>7</v>
      </c>
      <c r="B9" s="4">
        <v>0.51990000000000003</v>
      </c>
      <c r="C9" s="5"/>
      <c r="D9" s="6" t="s">
        <v>8</v>
      </c>
      <c r="E9" s="20">
        <f>SUM(D15:D37)</f>
        <v>1053534</v>
      </c>
      <c r="F9" s="2"/>
      <c r="G9" s="2"/>
      <c r="H9" s="2"/>
      <c r="I9" s="2"/>
    </row>
    <row r="10" spans="1:9" ht="41.25" customHeight="1" x14ac:dyDescent="0.25">
      <c r="A10" s="3" t="s">
        <v>9</v>
      </c>
      <c r="B10" s="4">
        <v>0.48010000000000003</v>
      </c>
      <c r="C10" s="5"/>
      <c r="D10" s="6" t="s">
        <v>10</v>
      </c>
      <c r="E10" s="20">
        <f>SUM(E15:E37)</f>
        <v>465459.9</v>
      </c>
      <c r="F10" s="2"/>
      <c r="G10" s="2"/>
      <c r="H10" s="2"/>
      <c r="I10" s="2"/>
    </row>
    <row r="11" spans="1:9" ht="45.75" customHeight="1" x14ac:dyDescent="0.25">
      <c r="A11" s="3" t="s">
        <v>11</v>
      </c>
      <c r="B11" s="21">
        <f>E9+E10</f>
        <v>1518993.9</v>
      </c>
      <c r="C11" s="5"/>
      <c r="D11" s="6" t="s">
        <v>12</v>
      </c>
      <c r="E11" s="20">
        <f>SUM(F15:F37)</f>
        <v>1253892.6099999999</v>
      </c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ht="32.1" customHeight="1" x14ac:dyDescent="0.25">
      <c r="A13" s="35" t="s">
        <v>13</v>
      </c>
      <c r="B13" s="36"/>
      <c r="C13" s="36"/>
      <c r="D13" s="36"/>
      <c r="E13" s="36"/>
      <c r="F13" s="36"/>
      <c r="G13" s="36"/>
      <c r="H13" s="36"/>
      <c r="I13" s="37"/>
    </row>
    <row r="14" spans="1:9" ht="45" customHeight="1" x14ac:dyDescent="0.25">
      <c r="A14" s="7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21</v>
      </c>
      <c r="I14" s="7" t="s">
        <v>22</v>
      </c>
    </row>
    <row r="15" spans="1:9" ht="44.1" customHeight="1" x14ac:dyDescent="0.25">
      <c r="A15" s="8" t="s">
        <v>23</v>
      </c>
      <c r="B15" s="8" t="s">
        <v>24</v>
      </c>
      <c r="C15" s="17">
        <v>34442.85</v>
      </c>
      <c r="D15" s="18">
        <v>34442.85</v>
      </c>
      <c r="E15" s="18">
        <v>0</v>
      </c>
      <c r="F15" s="18">
        <v>0</v>
      </c>
      <c r="G15" s="9" t="s">
        <v>25</v>
      </c>
      <c r="H15" s="8" t="s">
        <v>26</v>
      </c>
      <c r="I15" s="8" t="s">
        <v>27</v>
      </c>
    </row>
    <row r="16" spans="1:9" ht="44.1" customHeight="1" x14ac:dyDescent="0.25">
      <c r="A16" s="8" t="s">
        <v>28</v>
      </c>
      <c r="B16" s="8" t="s">
        <v>29</v>
      </c>
      <c r="C16" s="17">
        <v>12928.33</v>
      </c>
      <c r="D16" s="18">
        <f>ROUND(C16*$B$9,2)</f>
        <v>6721.44</v>
      </c>
      <c r="E16" s="18">
        <f>ROUND(C16*$B$10,2)</f>
        <v>6206.89</v>
      </c>
      <c r="F16" s="18">
        <f>0</f>
        <v>0</v>
      </c>
      <c r="G16" s="9" t="s">
        <v>30</v>
      </c>
      <c r="H16" s="8" t="s">
        <v>31</v>
      </c>
      <c r="I16" s="8" t="s">
        <v>32</v>
      </c>
    </row>
    <row r="17" spans="1:9" ht="44.1" customHeight="1" x14ac:dyDescent="0.25">
      <c r="A17" s="8" t="s">
        <v>33</v>
      </c>
      <c r="B17" s="8" t="s">
        <v>34</v>
      </c>
      <c r="C17" s="17">
        <v>85976.59</v>
      </c>
      <c r="D17" s="18">
        <f>ROUND(C17*$B$9,2)</f>
        <v>44699.23</v>
      </c>
      <c r="E17" s="18">
        <f>ROUND(C17*$B$10,2)</f>
        <v>41277.360000000001</v>
      </c>
      <c r="F17" s="18">
        <f>0</f>
        <v>0</v>
      </c>
      <c r="G17" s="9" t="s">
        <v>30</v>
      </c>
      <c r="H17" s="8" t="s">
        <v>35</v>
      </c>
      <c r="I17" s="8" t="s">
        <v>36</v>
      </c>
    </row>
    <row r="18" spans="1:9" ht="44.1" customHeight="1" x14ac:dyDescent="0.25">
      <c r="A18" s="8" t="s">
        <v>37</v>
      </c>
      <c r="B18" s="8" t="s">
        <v>38</v>
      </c>
      <c r="C18" s="17">
        <v>409297.45</v>
      </c>
      <c r="D18" s="18">
        <f>ROUND(C18*$B$9,2)</f>
        <v>212793.74</v>
      </c>
      <c r="E18" s="18">
        <f>ROUND(C18*$B$10,2)</f>
        <v>196503.71</v>
      </c>
      <c r="F18" s="18">
        <f>0</f>
        <v>0</v>
      </c>
      <c r="G18" s="9" t="s">
        <v>30</v>
      </c>
      <c r="H18" s="8" t="s">
        <v>39</v>
      </c>
      <c r="I18" s="8" t="s">
        <v>40</v>
      </c>
    </row>
    <row r="19" spans="1:9" ht="44.1" customHeight="1" x14ac:dyDescent="0.25">
      <c r="A19" s="8" t="s">
        <v>41</v>
      </c>
      <c r="B19" s="8" t="s">
        <v>42</v>
      </c>
      <c r="C19" s="17">
        <v>111865.95</v>
      </c>
      <c r="D19" s="18">
        <f>ROUND(C19*$B$9,2)</f>
        <v>58159.11</v>
      </c>
      <c r="E19" s="18">
        <f>ROUND(C19*$B$10,2)</f>
        <v>53706.84</v>
      </c>
      <c r="F19" s="18">
        <f>0</f>
        <v>0</v>
      </c>
      <c r="G19" s="9" t="s">
        <v>30</v>
      </c>
      <c r="H19" s="8" t="s">
        <v>43</v>
      </c>
      <c r="I19" s="8" t="s">
        <v>36</v>
      </c>
    </row>
    <row r="20" spans="1:9" ht="44.1" customHeight="1" x14ac:dyDescent="0.25">
      <c r="A20" s="8" t="s">
        <v>44</v>
      </c>
      <c r="B20" s="8" t="s">
        <v>45</v>
      </c>
      <c r="C20" s="17">
        <v>105560.33</v>
      </c>
      <c r="D20" s="18">
        <f>ROUND(C20*$B$9,2)</f>
        <v>54880.82</v>
      </c>
      <c r="E20" s="18">
        <f>ROUND(C20*$B$10,2)</f>
        <v>50679.51</v>
      </c>
      <c r="F20" s="18">
        <f>0</f>
        <v>0</v>
      </c>
      <c r="G20" s="9" t="s">
        <v>30</v>
      </c>
      <c r="H20" s="8" t="s">
        <v>46</v>
      </c>
      <c r="I20" s="8" t="s">
        <v>47</v>
      </c>
    </row>
    <row r="21" spans="1:9" ht="44.1" customHeight="1" x14ac:dyDescent="0.25">
      <c r="A21" s="8" t="s">
        <v>48</v>
      </c>
      <c r="B21" s="8" t="s">
        <v>49</v>
      </c>
      <c r="C21" s="17">
        <v>25845.46</v>
      </c>
      <c r="D21" s="18">
        <v>25845.46</v>
      </c>
      <c r="E21" s="18">
        <v>0</v>
      </c>
      <c r="F21" s="18">
        <v>0</v>
      </c>
      <c r="G21" s="9" t="s">
        <v>25</v>
      </c>
      <c r="H21" s="8" t="s">
        <v>50</v>
      </c>
      <c r="I21" s="8" t="s">
        <v>51</v>
      </c>
    </row>
    <row r="22" spans="1:9" ht="44.1" customHeight="1" x14ac:dyDescent="0.25">
      <c r="A22" s="8" t="s">
        <v>52</v>
      </c>
      <c r="B22" s="8" t="s">
        <v>53</v>
      </c>
      <c r="C22" s="17">
        <v>87479.2</v>
      </c>
      <c r="D22" s="18">
        <f>C22</f>
        <v>87479.2</v>
      </c>
      <c r="E22" s="18">
        <f>0</f>
        <v>0</v>
      </c>
      <c r="F22" s="18">
        <f>0</f>
        <v>0</v>
      </c>
      <c r="G22" s="9" t="s">
        <v>25</v>
      </c>
      <c r="H22" s="8" t="s">
        <v>54</v>
      </c>
      <c r="I22" s="8" t="s">
        <v>55</v>
      </c>
    </row>
    <row r="23" spans="1:9" ht="44.1" customHeight="1" x14ac:dyDescent="0.25">
      <c r="A23" s="8" t="s">
        <v>56</v>
      </c>
      <c r="B23" s="8" t="s">
        <v>57</v>
      </c>
      <c r="C23" s="17">
        <v>35000</v>
      </c>
      <c r="D23" s="18">
        <f>C23</f>
        <v>35000</v>
      </c>
      <c r="E23" s="18">
        <f>0</f>
        <v>0</v>
      </c>
      <c r="F23" s="18">
        <f>0</f>
        <v>0</v>
      </c>
      <c r="G23" s="9" t="s">
        <v>25</v>
      </c>
      <c r="H23" s="8" t="s">
        <v>58</v>
      </c>
      <c r="I23" s="8" t="s">
        <v>59</v>
      </c>
    </row>
    <row r="24" spans="1:9" ht="44.1" customHeight="1" x14ac:dyDescent="0.25">
      <c r="A24" s="8" t="s">
        <v>60</v>
      </c>
      <c r="B24" s="8" t="s">
        <v>61</v>
      </c>
      <c r="C24" s="17">
        <v>64918.71</v>
      </c>
      <c r="D24" s="18">
        <f>0</f>
        <v>0</v>
      </c>
      <c r="E24" s="18">
        <f>C24</f>
        <v>64918.71</v>
      </c>
      <c r="F24" s="18">
        <f>0</f>
        <v>0</v>
      </c>
      <c r="G24" s="9" t="s">
        <v>62</v>
      </c>
      <c r="H24" s="8" t="s">
        <v>63</v>
      </c>
      <c r="I24" s="8" t="s">
        <v>59</v>
      </c>
    </row>
    <row r="25" spans="1:9" ht="44.1" customHeight="1" x14ac:dyDescent="0.25">
      <c r="A25" s="8" t="s">
        <v>64</v>
      </c>
      <c r="B25" s="8" t="s">
        <v>65</v>
      </c>
      <c r="C25" s="17">
        <v>112538</v>
      </c>
      <c r="D25" s="18">
        <f>C25</f>
        <v>112538</v>
      </c>
      <c r="E25" s="18">
        <f>0</f>
        <v>0</v>
      </c>
      <c r="F25" s="18">
        <f>0</f>
        <v>0</v>
      </c>
      <c r="G25" s="9" t="s">
        <v>25</v>
      </c>
      <c r="H25" s="8" t="s">
        <v>66</v>
      </c>
      <c r="I25" s="8" t="s">
        <v>67</v>
      </c>
    </row>
    <row r="26" spans="1:9" ht="44.1" customHeight="1" x14ac:dyDescent="0.25">
      <c r="A26" s="8" t="s">
        <v>68</v>
      </c>
      <c r="B26" s="8" t="s">
        <v>69</v>
      </c>
      <c r="C26" s="17">
        <v>85000</v>
      </c>
      <c r="D26" s="18">
        <f>C26</f>
        <v>85000</v>
      </c>
      <c r="E26" s="18">
        <f>0</f>
        <v>0</v>
      </c>
      <c r="F26" s="18">
        <f>0</f>
        <v>0</v>
      </c>
      <c r="G26" s="9" t="s">
        <v>25</v>
      </c>
      <c r="H26" s="8" t="s">
        <v>70</v>
      </c>
      <c r="I26" s="8" t="s">
        <v>55</v>
      </c>
    </row>
    <row r="27" spans="1:9" ht="44.1" customHeight="1" x14ac:dyDescent="0.25">
      <c r="A27" s="8" t="s">
        <v>71</v>
      </c>
      <c r="B27" s="8" t="s">
        <v>72</v>
      </c>
      <c r="C27" s="17">
        <v>176297.47</v>
      </c>
      <c r="D27" s="18">
        <f>C27</f>
        <v>176297.47</v>
      </c>
      <c r="E27" s="18">
        <f>0</f>
        <v>0</v>
      </c>
      <c r="F27" s="18">
        <f>0</f>
        <v>0</v>
      </c>
      <c r="G27" s="9" t="s">
        <v>25</v>
      </c>
      <c r="H27" s="8" t="s">
        <v>73</v>
      </c>
      <c r="I27" s="8" t="s">
        <v>74</v>
      </c>
    </row>
    <row r="28" spans="1:9" ht="44.1" customHeight="1" x14ac:dyDescent="0.25">
      <c r="A28" s="8" t="s">
        <v>75</v>
      </c>
      <c r="B28" s="8" t="s">
        <v>76</v>
      </c>
      <c r="C28" s="17">
        <v>17648.53</v>
      </c>
      <c r="D28" s="18">
        <v>17648.53</v>
      </c>
      <c r="E28" s="18">
        <v>0</v>
      </c>
      <c r="F28" s="18">
        <v>0</v>
      </c>
      <c r="G28" s="9" t="s">
        <v>30</v>
      </c>
      <c r="H28" s="8" t="s">
        <v>77</v>
      </c>
      <c r="I28" s="8" t="s">
        <v>78</v>
      </c>
    </row>
    <row r="29" spans="1:9" ht="44.1" customHeight="1" x14ac:dyDescent="0.25">
      <c r="A29" s="8" t="s">
        <v>79</v>
      </c>
      <c r="B29" s="8" t="s">
        <v>80</v>
      </c>
      <c r="C29" s="17">
        <v>35000</v>
      </c>
      <c r="D29" s="18">
        <f>C29</f>
        <v>35000</v>
      </c>
      <c r="E29" s="18">
        <f>0</f>
        <v>0</v>
      </c>
      <c r="F29" s="18">
        <f>0</f>
        <v>0</v>
      </c>
      <c r="G29" s="9" t="s">
        <v>25</v>
      </c>
      <c r="H29" s="8" t="s">
        <v>81</v>
      </c>
      <c r="I29" s="8" t="s">
        <v>82</v>
      </c>
    </row>
    <row r="30" spans="1:9" ht="44.1" customHeight="1" x14ac:dyDescent="0.25">
      <c r="A30" s="8" t="s">
        <v>83</v>
      </c>
      <c r="B30" s="8" t="s">
        <v>84</v>
      </c>
      <c r="C30" s="17">
        <v>12997.5</v>
      </c>
      <c r="D30" s="18">
        <v>12997.5</v>
      </c>
      <c r="E30" s="18">
        <v>0</v>
      </c>
      <c r="F30" s="18">
        <v>0</v>
      </c>
      <c r="G30" s="9" t="s">
        <v>30</v>
      </c>
      <c r="H30" s="8" t="s">
        <v>85</v>
      </c>
      <c r="I30" s="8" t="s">
        <v>86</v>
      </c>
    </row>
    <row r="31" spans="1:9" ht="44.1" customHeight="1" x14ac:dyDescent="0.25">
      <c r="A31" s="8" t="s">
        <v>87</v>
      </c>
      <c r="B31" s="8" t="s">
        <v>88</v>
      </c>
      <c r="C31" s="17">
        <v>18447.5</v>
      </c>
      <c r="D31" s="18">
        <f>C31</f>
        <v>18447.5</v>
      </c>
      <c r="E31" s="18">
        <f>0</f>
        <v>0</v>
      </c>
      <c r="F31" s="18">
        <f>0</f>
        <v>0</v>
      </c>
      <c r="G31" s="9" t="s">
        <v>25</v>
      </c>
      <c r="H31" s="8" t="s">
        <v>89</v>
      </c>
      <c r="I31" s="8" t="s">
        <v>90</v>
      </c>
    </row>
    <row r="32" spans="1:9" ht="44.1" customHeight="1" x14ac:dyDescent="0.25">
      <c r="A32" s="8" t="s">
        <v>91</v>
      </c>
      <c r="B32" s="8" t="s">
        <v>92</v>
      </c>
      <c r="C32" s="17">
        <v>29505</v>
      </c>
      <c r="D32" s="18">
        <f>C32</f>
        <v>29505</v>
      </c>
      <c r="E32" s="18">
        <f>0</f>
        <v>0</v>
      </c>
      <c r="F32" s="18">
        <f>0</f>
        <v>0</v>
      </c>
      <c r="G32" s="9" t="s">
        <v>25</v>
      </c>
      <c r="H32" s="8" t="s">
        <v>93</v>
      </c>
      <c r="I32" s="8" t="s">
        <v>94</v>
      </c>
    </row>
    <row r="33" spans="1:9" ht="44.1" customHeight="1" x14ac:dyDescent="0.25">
      <c r="A33" s="8" t="s">
        <v>95</v>
      </c>
      <c r="B33" s="8" t="s">
        <v>96</v>
      </c>
      <c r="C33" s="17">
        <v>23866.91</v>
      </c>
      <c r="D33" s="18">
        <v>0</v>
      </c>
      <c r="E33" s="18">
        <v>23866.91</v>
      </c>
      <c r="F33" s="18">
        <v>0</v>
      </c>
      <c r="G33" s="9" t="s">
        <v>62</v>
      </c>
      <c r="H33" s="8" t="s">
        <v>97</v>
      </c>
      <c r="I33" s="8" t="s">
        <v>98</v>
      </c>
    </row>
    <row r="34" spans="1:9" ht="44.1" customHeight="1" x14ac:dyDescent="0.25">
      <c r="A34" s="8" t="s">
        <v>99</v>
      </c>
      <c r="B34" s="8" t="s">
        <v>100</v>
      </c>
      <c r="C34" s="17">
        <v>28299.97</v>
      </c>
      <c r="D34" s="18">
        <v>0</v>
      </c>
      <c r="E34" s="18">
        <v>28299.97</v>
      </c>
      <c r="F34" s="18">
        <v>0</v>
      </c>
      <c r="G34" s="9" t="s">
        <v>62</v>
      </c>
      <c r="H34" s="8" t="s">
        <v>101</v>
      </c>
      <c r="I34" s="8" t="s">
        <v>102</v>
      </c>
    </row>
    <row r="35" spans="1:9" ht="44.1" customHeight="1" x14ac:dyDescent="0.25">
      <c r="A35" s="8" t="s">
        <v>103</v>
      </c>
      <c r="B35" s="8" t="s">
        <v>104</v>
      </c>
      <c r="C35" s="17">
        <v>1061085.71</v>
      </c>
      <c r="D35" s="18">
        <f>0</f>
        <v>0</v>
      </c>
      <c r="E35" s="18">
        <f>0</f>
        <v>0</v>
      </c>
      <c r="F35" s="18">
        <f>C35</f>
        <v>1061085.71</v>
      </c>
      <c r="G35" s="9" t="s">
        <v>105</v>
      </c>
      <c r="H35" s="8" t="s">
        <v>106</v>
      </c>
      <c r="I35" s="8" t="s">
        <v>107</v>
      </c>
    </row>
    <row r="36" spans="1:9" ht="44.1" customHeight="1" x14ac:dyDescent="0.25">
      <c r="A36" s="8" t="s">
        <v>108</v>
      </c>
      <c r="B36" s="8" t="s">
        <v>109</v>
      </c>
      <c r="C36" s="17">
        <v>192806.9</v>
      </c>
      <c r="D36" s="18">
        <f>0</f>
        <v>0</v>
      </c>
      <c r="E36" s="18">
        <f>0</f>
        <v>0</v>
      </c>
      <c r="F36" s="18">
        <f>C36</f>
        <v>192806.9</v>
      </c>
      <c r="G36" s="9" t="s">
        <v>105</v>
      </c>
      <c r="H36" s="8" t="s">
        <v>110</v>
      </c>
      <c r="I36" s="8" t="s">
        <v>111</v>
      </c>
    </row>
    <row r="37" spans="1:9" ht="54.75" customHeight="1" x14ac:dyDescent="0.25">
      <c r="A37" s="8" t="s">
        <v>112</v>
      </c>
      <c r="B37" s="8" t="s">
        <v>113</v>
      </c>
      <c r="C37" s="17">
        <v>6078.15</v>
      </c>
      <c r="D37" s="18">
        <v>6078.15</v>
      </c>
      <c r="E37" s="18">
        <v>0</v>
      </c>
      <c r="F37" s="18">
        <v>0</v>
      </c>
      <c r="G37" s="9" t="s">
        <v>25</v>
      </c>
      <c r="H37" s="8" t="s">
        <v>114</v>
      </c>
      <c r="I37" s="8" t="s">
        <v>115</v>
      </c>
    </row>
    <row r="38" spans="1:9" x14ac:dyDescent="0.25">
      <c r="A38" s="16" t="s">
        <v>116</v>
      </c>
      <c r="B38" s="16"/>
      <c r="C38" s="19">
        <v>2772886.51</v>
      </c>
      <c r="D38" s="19">
        <v>1053534</v>
      </c>
      <c r="E38" s="19">
        <v>465459.9</v>
      </c>
      <c r="F38" s="19">
        <v>1253892.6100000001</v>
      </c>
      <c r="G38" s="16"/>
      <c r="H38" s="16"/>
      <c r="I38" s="16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ht="26.1" customHeight="1" x14ac:dyDescent="0.25">
      <c r="A40" s="39" t="s">
        <v>117</v>
      </c>
      <c r="B40" s="30"/>
      <c r="C40" s="30"/>
      <c r="D40" s="30"/>
      <c r="E40" s="30"/>
      <c r="F40" s="30"/>
      <c r="G40" s="30"/>
      <c r="H40" s="30"/>
      <c r="I40" s="31"/>
    </row>
    <row r="41" spans="1:9" ht="26.1" customHeight="1" x14ac:dyDescent="0.25">
      <c r="A41" s="29" t="s">
        <v>118</v>
      </c>
      <c r="B41" s="30"/>
      <c r="C41" s="30"/>
      <c r="D41" s="30"/>
      <c r="E41" s="30"/>
      <c r="F41" s="30"/>
      <c r="G41" s="30"/>
      <c r="H41" s="30"/>
      <c r="I41" s="31"/>
    </row>
    <row r="42" spans="1:9" ht="26.1" customHeight="1" x14ac:dyDescent="0.25">
      <c r="A42" s="29" t="s">
        <v>119</v>
      </c>
      <c r="B42" s="30"/>
      <c r="C42" s="30"/>
      <c r="D42" s="30"/>
      <c r="E42" s="30"/>
      <c r="F42" s="30"/>
      <c r="G42" s="30"/>
      <c r="H42" s="30"/>
      <c r="I42" s="31"/>
    </row>
    <row r="43" spans="1:9" ht="26.1" customHeight="1" x14ac:dyDescent="0.25">
      <c r="A43" s="29" t="s">
        <v>120</v>
      </c>
      <c r="B43" s="30"/>
      <c r="C43" s="30"/>
      <c r="D43" s="30"/>
      <c r="E43" s="30"/>
      <c r="F43" s="30"/>
      <c r="G43" s="30"/>
      <c r="H43" s="30"/>
      <c r="I43" s="31"/>
    </row>
    <row r="44" spans="1:9" ht="33.950000000000003" customHeight="1" x14ac:dyDescent="0.25">
      <c r="A44" s="40" t="s">
        <v>121</v>
      </c>
      <c r="B44" s="33"/>
      <c r="C44" s="33"/>
      <c r="D44" s="33"/>
      <c r="E44" s="33"/>
      <c r="F44" s="33"/>
      <c r="G44" s="33"/>
      <c r="H44" s="33"/>
      <c r="I44" s="34"/>
    </row>
  </sheetData>
  <mergeCells count="12">
    <mergeCell ref="A1:I1"/>
    <mergeCell ref="B5:I5"/>
    <mergeCell ref="A40:I40"/>
    <mergeCell ref="A44:I44"/>
    <mergeCell ref="B4:I4"/>
    <mergeCell ref="A43:I43"/>
    <mergeCell ref="A2:I2"/>
    <mergeCell ref="A42:I42"/>
    <mergeCell ref="B7:I7"/>
    <mergeCell ref="B6:I6"/>
    <mergeCell ref="A41:I41"/>
    <mergeCell ref="A13:I13"/>
  </mergeCells>
  <dataValidations count="1">
    <dataValidation type="decimal" operator="greaterThanOrEqual" allowBlank="1" errorTitle="Nieprawidłowa wartość" error="Wpisz wartość liczbową nie mniejszą niż 0." promptTitle="Pole do wypełnienia" prompt="Wpisz wartość brutto pozycji. Podział kosztów zostanie wyliczony automatycznie dla pozycji 1–23." sqref="C15:C37" xr:uid="{00000000-0002-0000-0000-000000000000}">
      <formula1>0</formula1>
    </dataValidation>
  </dataValidations>
  <pageMargins left="0.7" right="0.7" top="0.75" bottom="0.75" header="0.3" footer="0.3"/>
  <pageSetup paperSize="8" scale="72" fitToHeight="0" orientation="landscape" r:id="rId1"/>
  <rowBreaks count="1" manualBreakCount="1">
    <brk id="23" max="16383" man="1"/>
  </rowBreaks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showGridLines="0" workbookViewId="0">
      <selection sqref="A1:H1"/>
    </sheetView>
  </sheetViews>
  <sheetFormatPr defaultRowHeight="15" x14ac:dyDescent="0.25"/>
  <cols>
    <col min="1" max="1" width="45" customWidth="1"/>
    <col min="2" max="2" width="14" customWidth="1"/>
    <col min="3" max="3" width="10" customWidth="1"/>
    <col min="4" max="8" width="14" customWidth="1"/>
  </cols>
  <sheetData>
    <row r="1" spans="1:8" ht="36" customHeight="1" x14ac:dyDescent="0.25">
      <c r="A1" s="42" t="s">
        <v>122</v>
      </c>
      <c r="B1" s="30"/>
      <c r="C1" s="30"/>
      <c r="D1" s="30"/>
      <c r="E1" s="30"/>
      <c r="F1" s="30"/>
      <c r="G1" s="30"/>
      <c r="H1" s="31"/>
    </row>
    <row r="2" spans="1:8" ht="27.95" customHeight="1" x14ac:dyDescent="0.25">
      <c r="A2" s="8"/>
      <c r="B2" s="8"/>
      <c r="C2" s="8"/>
      <c r="D2" s="8"/>
      <c r="E2" s="10"/>
      <c r="F2" s="10"/>
      <c r="G2" s="10"/>
      <c r="H2" s="10"/>
    </row>
    <row r="3" spans="1:8" ht="27.95" customHeight="1" x14ac:dyDescent="0.25">
      <c r="A3" s="41" t="s">
        <v>123</v>
      </c>
      <c r="B3" s="30"/>
      <c r="C3" s="30"/>
      <c r="D3" s="30"/>
      <c r="E3" s="30"/>
      <c r="F3" s="30"/>
      <c r="G3" s="30"/>
      <c r="H3" s="31"/>
    </row>
    <row r="4" spans="1:8" ht="27.95" customHeight="1" x14ac:dyDescent="0.25">
      <c r="A4" s="8" t="s">
        <v>124</v>
      </c>
      <c r="B4" s="8"/>
      <c r="C4" s="8"/>
      <c r="D4" s="8"/>
      <c r="E4" s="10"/>
      <c r="F4" s="10"/>
      <c r="G4" s="10"/>
      <c r="H4" s="10"/>
    </row>
    <row r="5" spans="1:8" ht="27.95" customHeight="1" x14ac:dyDescent="0.25">
      <c r="A5" s="8" t="s">
        <v>125</v>
      </c>
      <c r="B5" s="8"/>
      <c r="C5" s="8"/>
      <c r="D5" s="8"/>
      <c r="E5" s="10"/>
      <c r="F5" s="10"/>
      <c r="G5" s="10"/>
      <c r="H5" s="10"/>
    </row>
    <row r="6" spans="1:8" ht="27.95" customHeight="1" x14ac:dyDescent="0.25">
      <c r="A6" s="8" t="s">
        <v>126</v>
      </c>
      <c r="B6" s="8"/>
      <c r="C6" s="8"/>
      <c r="D6" s="8"/>
      <c r="E6" s="10"/>
      <c r="F6" s="10"/>
      <c r="G6" s="10"/>
      <c r="H6" s="10"/>
    </row>
    <row r="7" spans="1:8" ht="27.95" customHeight="1" x14ac:dyDescent="0.25">
      <c r="A7" s="8" t="s">
        <v>127</v>
      </c>
      <c r="B7" s="8"/>
      <c r="C7" s="8"/>
      <c r="D7" s="8"/>
      <c r="E7" s="10"/>
      <c r="F7" s="10"/>
      <c r="G7" s="10"/>
      <c r="H7" s="10"/>
    </row>
    <row r="8" spans="1:8" ht="27.95" customHeight="1" x14ac:dyDescent="0.25">
      <c r="A8" s="8" t="s">
        <v>128</v>
      </c>
      <c r="B8" s="8"/>
      <c r="C8" s="8"/>
      <c r="D8" s="8"/>
      <c r="E8" s="10"/>
      <c r="F8" s="10"/>
      <c r="G8" s="10"/>
      <c r="H8" s="10"/>
    </row>
    <row r="9" spans="1:8" ht="27.95" customHeight="1" x14ac:dyDescent="0.25">
      <c r="A9" s="8" t="s">
        <v>129</v>
      </c>
      <c r="B9" s="8"/>
      <c r="C9" s="8"/>
      <c r="D9" s="8"/>
      <c r="E9" s="10"/>
      <c r="F9" s="10"/>
      <c r="G9" s="10"/>
      <c r="H9" s="10"/>
    </row>
    <row r="10" spans="1:8" ht="27.95" customHeight="1" x14ac:dyDescent="0.25">
      <c r="A10" s="8" t="s">
        <v>130</v>
      </c>
      <c r="B10" s="8"/>
      <c r="C10" s="8"/>
      <c r="D10" s="8"/>
      <c r="E10" s="10"/>
      <c r="F10" s="10"/>
      <c r="G10" s="10"/>
      <c r="H10" s="10"/>
    </row>
    <row r="11" spans="1:8" ht="27.95" customHeight="1" x14ac:dyDescent="0.25">
      <c r="A11" s="8"/>
      <c r="B11" s="8"/>
      <c r="C11" s="8"/>
      <c r="D11" s="8"/>
      <c r="E11" s="10"/>
      <c r="F11" s="10"/>
      <c r="G11" s="10"/>
      <c r="H11" s="10"/>
    </row>
    <row r="12" spans="1:8" ht="27.95" customHeight="1" x14ac:dyDescent="0.25">
      <c r="A12" s="41" t="s">
        <v>131</v>
      </c>
      <c r="B12" s="30"/>
      <c r="C12" s="30"/>
      <c r="D12" s="30"/>
      <c r="E12" s="30"/>
      <c r="F12" s="30"/>
      <c r="G12" s="30"/>
      <c r="H12" s="31"/>
    </row>
    <row r="13" spans="1:8" ht="27.95" customHeight="1" x14ac:dyDescent="0.25">
      <c r="A13" s="8" t="s">
        <v>132</v>
      </c>
      <c r="B13" s="8">
        <v>116.9</v>
      </c>
      <c r="C13" s="8" t="s">
        <v>133</v>
      </c>
      <c r="D13" s="8" t="s">
        <v>134</v>
      </c>
      <c r="E13" s="10"/>
      <c r="F13" s="10"/>
      <c r="G13" s="10"/>
      <c r="H13" s="10"/>
    </row>
    <row r="14" spans="1:8" ht="27.95" customHeight="1" x14ac:dyDescent="0.25">
      <c r="A14" s="8" t="s">
        <v>135</v>
      </c>
      <c r="B14" s="8">
        <v>107.94</v>
      </c>
      <c r="C14" s="8" t="s">
        <v>133</v>
      </c>
      <c r="D14" s="8" t="s">
        <v>136</v>
      </c>
      <c r="E14" s="10"/>
      <c r="F14" s="10"/>
      <c r="G14" s="10"/>
      <c r="H14" s="10"/>
    </row>
    <row r="15" spans="1:8" ht="27.95" customHeight="1" x14ac:dyDescent="0.25">
      <c r="A15" s="11" t="s">
        <v>137</v>
      </c>
      <c r="B15" s="11">
        <v>224.84</v>
      </c>
      <c r="C15" s="11" t="s">
        <v>133</v>
      </c>
      <c r="D15" s="11" t="s">
        <v>138</v>
      </c>
      <c r="E15" s="10"/>
      <c r="F15" s="10"/>
      <c r="G15" s="10"/>
      <c r="H15" s="10"/>
    </row>
    <row r="16" spans="1:8" ht="27.95" customHeight="1" x14ac:dyDescent="0.25">
      <c r="A16" s="11"/>
      <c r="B16" s="11"/>
      <c r="C16" s="11"/>
      <c r="D16" s="11"/>
      <c r="E16" s="10"/>
      <c r="F16" s="10"/>
      <c r="G16" s="10"/>
      <c r="H16" s="10"/>
    </row>
    <row r="17" spans="1:8" ht="27.95" customHeight="1" x14ac:dyDescent="0.25">
      <c r="A17" s="41" t="s">
        <v>139</v>
      </c>
      <c r="B17" s="30"/>
      <c r="C17" s="30"/>
      <c r="D17" s="30"/>
      <c r="E17" s="30"/>
      <c r="F17" s="30"/>
      <c r="G17" s="30"/>
      <c r="H17" s="31"/>
    </row>
    <row r="18" spans="1:8" ht="27.95" customHeight="1" x14ac:dyDescent="0.25">
      <c r="A18" s="11" t="s">
        <v>140</v>
      </c>
      <c r="B18" s="11"/>
      <c r="C18" s="11"/>
      <c r="D18" s="11"/>
      <c r="E18" s="10"/>
      <c r="F18" s="10"/>
      <c r="G18" s="10"/>
      <c r="H18" s="10"/>
    </row>
  </sheetData>
  <mergeCells count="4">
    <mergeCell ref="A12:H12"/>
    <mergeCell ref="A1:H1"/>
    <mergeCell ref="A3:H3"/>
    <mergeCell ref="A17:H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defaultRowHeight="15" x14ac:dyDescent="0.25"/>
  <cols>
    <col min="1" max="1" width="45" customWidth="1"/>
  </cols>
  <sheetData>
    <row r="1" spans="1:1" x14ac:dyDescent="0.25">
      <c r="A1" s="12" t="s">
        <v>20</v>
      </c>
    </row>
    <row r="2" spans="1:1" x14ac:dyDescent="0.25">
      <c r="A2" s="13" t="s">
        <v>25</v>
      </c>
    </row>
    <row r="3" spans="1:1" x14ac:dyDescent="0.25">
      <c r="A3" s="13" t="s">
        <v>62</v>
      </c>
    </row>
    <row r="4" spans="1:1" x14ac:dyDescent="0.25">
      <c r="A4" s="13" t="s">
        <v>105</v>
      </c>
    </row>
    <row r="5" spans="1:1" x14ac:dyDescent="0.25">
      <c r="A5" s="13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workbookViewId="0"/>
  </sheetViews>
  <sheetFormatPr defaultRowHeight="15" x14ac:dyDescent="0.25"/>
  <sheetData>
    <row r="1" spans="1:4" ht="90" x14ac:dyDescent="0.25">
      <c r="A1" s="22" t="s">
        <v>141</v>
      </c>
      <c r="B1" s="22"/>
      <c r="C1" s="22"/>
      <c r="D1" s="22"/>
    </row>
    <row r="2" spans="1:4" ht="315" x14ac:dyDescent="0.25">
      <c r="A2" s="1" t="s">
        <v>142</v>
      </c>
      <c r="B2" s="1" t="s">
        <v>143</v>
      </c>
      <c r="C2" s="1"/>
      <c r="D2" s="1"/>
    </row>
    <row r="3" spans="1:4" ht="240" x14ac:dyDescent="0.25">
      <c r="A3" s="1" t="s">
        <v>144</v>
      </c>
      <c r="B3" s="1" t="s">
        <v>145</v>
      </c>
      <c r="C3" s="1"/>
      <c r="D3" s="1"/>
    </row>
    <row r="4" spans="1:4" x14ac:dyDescent="0.25">
      <c r="A4" s="1"/>
      <c r="B4" s="1"/>
      <c r="C4" s="1"/>
      <c r="D4" s="1"/>
    </row>
    <row r="5" spans="1:4" ht="30" x14ac:dyDescent="0.25">
      <c r="A5" s="23" t="s">
        <v>146</v>
      </c>
      <c r="B5" s="23" t="s">
        <v>147</v>
      </c>
      <c r="C5" s="23" t="s">
        <v>148</v>
      </c>
      <c r="D5" s="23" t="s">
        <v>149</v>
      </c>
    </row>
    <row r="6" spans="1:4" ht="105" x14ac:dyDescent="0.25">
      <c r="A6" s="1" t="s">
        <v>150</v>
      </c>
      <c r="B6" s="24">
        <v>116.9</v>
      </c>
      <c r="C6" s="1" t="s">
        <v>133</v>
      </c>
      <c r="D6" s="1" t="s">
        <v>151</v>
      </c>
    </row>
    <row r="7" spans="1:4" ht="60" x14ac:dyDescent="0.25">
      <c r="A7" s="1" t="s">
        <v>152</v>
      </c>
      <c r="B7" s="24">
        <v>107.94</v>
      </c>
      <c r="C7" s="1" t="s">
        <v>133</v>
      </c>
      <c r="D7" s="1" t="s">
        <v>153</v>
      </c>
    </row>
    <row r="8" spans="1:4" ht="105" x14ac:dyDescent="0.25">
      <c r="A8" s="1" t="s">
        <v>154</v>
      </c>
      <c r="B8" s="24">
        <v>224.84</v>
      </c>
      <c r="C8" s="1" t="s">
        <v>133</v>
      </c>
      <c r="D8" s="1" t="s">
        <v>155</v>
      </c>
    </row>
    <row r="9" spans="1:4" ht="120" x14ac:dyDescent="0.25">
      <c r="A9" s="1" t="s">
        <v>156</v>
      </c>
      <c r="B9" s="25">
        <v>0.51990000000000003</v>
      </c>
      <c r="C9" s="1" t="s">
        <v>134</v>
      </c>
      <c r="D9" s="1" t="s">
        <v>157</v>
      </c>
    </row>
    <row r="10" spans="1:4" ht="135" x14ac:dyDescent="0.25">
      <c r="A10" s="1" t="s">
        <v>158</v>
      </c>
      <c r="B10" s="25">
        <v>0.48010000000000003</v>
      </c>
      <c r="C10" s="1" t="s">
        <v>136</v>
      </c>
      <c r="D10" s="1" t="s">
        <v>159</v>
      </c>
    </row>
    <row r="11" spans="1:4" x14ac:dyDescent="0.25">
      <c r="A11" s="1"/>
      <c r="B11" s="1"/>
      <c r="C11" s="1"/>
      <c r="D11" s="1"/>
    </row>
    <row r="12" spans="1:4" ht="60" x14ac:dyDescent="0.25">
      <c r="A12" s="23" t="s">
        <v>160</v>
      </c>
      <c r="B12" s="23" t="s">
        <v>161</v>
      </c>
      <c r="C12" s="23" t="s">
        <v>162</v>
      </c>
      <c r="D12" s="23"/>
    </row>
    <row r="13" spans="1:4" ht="105" x14ac:dyDescent="0.25">
      <c r="A13" s="1" t="s">
        <v>163</v>
      </c>
      <c r="B13" s="26">
        <f>Formularz!E9</f>
        <v>1053534</v>
      </c>
      <c r="C13" s="1" t="s">
        <v>164</v>
      </c>
      <c r="D13" s="1"/>
    </row>
    <row r="14" spans="1:4" ht="75" x14ac:dyDescent="0.25">
      <c r="A14" s="1" t="s">
        <v>165</v>
      </c>
      <c r="B14" s="26">
        <f>Formularz!E10</f>
        <v>465459.9</v>
      </c>
      <c r="C14" s="1" t="s">
        <v>166</v>
      </c>
      <c r="D14" s="1"/>
    </row>
    <row r="15" spans="1:4" ht="105" x14ac:dyDescent="0.25">
      <c r="A15" s="1" t="s">
        <v>167</v>
      </c>
      <c r="B15" s="26">
        <f>Formularz!B11</f>
        <v>1518993.9</v>
      </c>
      <c r="C15" s="1" t="s">
        <v>168</v>
      </c>
      <c r="D15" s="1"/>
    </row>
    <row r="16" spans="1:4" ht="120" x14ac:dyDescent="0.25">
      <c r="A16" s="1" t="s">
        <v>169</v>
      </c>
      <c r="B16" s="26">
        <f>Formularz!E11</f>
        <v>1253892.6099999999</v>
      </c>
      <c r="C16" s="1" t="s">
        <v>170</v>
      </c>
      <c r="D16" s="1"/>
    </row>
    <row r="17" spans="1:4" x14ac:dyDescent="0.25">
      <c r="A17" s="1"/>
      <c r="B17" s="1"/>
      <c r="C17" s="1"/>
      <c r="D17" s="1"/>
    </row>
    <row r="18" spans="1:4" ht="75" x14ac:dyDescent="0.25">
      <c r="A18" s="23" t="s">
        <v>171</v>
      </c>
      <c r="B18" s="23"/>
      <c r="C18" s="23"/>
      <c r="D18" s="23"/>
    </row>
    <row r="19" spans="1:4" ht="180" x14ac:dyDescent="0.25">
      <c r="A19" s="1" t="s">
        <v>172</v>
      </c>
      <c r="B19" s="1" t="s">
        <v>173</v>
      </c>
      <c r="C19" s="1"/>
      <c r="D19" s="1" t="s">
        <v>174</v>
      </c>
    </row>
    <row r="20" spans="1:4" ht="90" x14ac:dyDescent="0.25">
      <c r="A20" s="1" t="s">
        <v>175</v>
      </c>
      <c r="B20" s="1" t="s">
        <v>176</v>
      </c>
      <c r="C20" s="1"/>
      <c r="D20" s="1" t="s">
        <v>177</v>
      </c>
    </row>
    <row r="21" spans="1:4" ht="135" x14ac:dyDescent="0.25">
      <c r="A21" s="1" t="s">
        <v>178</v>
      </c>
      <c r="B21" s="1" t="s">
        <v>179</v>
      </c>
      <c r="C21" s="1"/>
      <c r="D21" s="1" t="s">
        <v>180</v>
      </c>
    </row>
    <row r="22" spans="1:4" x14ac:dyDescent="0.25">
      <c r="A22" s="1"/>
      <c r="B22" s="1"/>
      <c r="C22" s="1"/>
      <c r="D22" s="1"/>
    </row>
    <row r="23" spans="1:4" ht="30" x14ac:dyDescent="0.25">
      <c r="A23" s="23" t="s">
        <v>181</v>
      </c>
      <c r="B23" s="23"/>
      <c r="C23" s="23"/>
      <c r="D23" s="23"/>
    </row>
    <row r="24" spans="1:4" ht="105" x14ac:dyDescent="0.25">
      <c r="A24" s="1" t="s">
        <v>182</v>
      </c>
      <c r="B24" s="1" t="s">
        <v>183</v>
      </c>
      <c r="C24" s="1"/>
      <c r="D24" s="1"/>
    </row>
    <row r="25" spans="1:4" ht="150" x14ac:dyDescent="0.25">
      <c r="A25" s="1" t="s">
        <v>184</v>
      </c>
      <c r="B25" s="1" t="s">
        <v>185</v>
      </c>
      <c r="C25" s="1"/>
      <c r="D25" s="1"/>
    </row>
    <row r="26" spans="1:4" ht="75" x14ac:dyDescent="0.25">
      <c r="A26" s="1" t="s">
        <v>186</v>
      </c>
      <c r="B26" s="1" t="s">
        <v>187</v>
      </c>
      <c r="C26" s="1"/>
      <c r="D26" s="1"/>
    </row>
    <row r="27" spans="1:4" ht="150" x14ac:dyDescent="0.25">
      <c r="A27" s="1" t="s">
        <v>188</v>
      </c>
      <c r="B27" s="1" t="s">
        <v>189</v>
      </c>
      <c r="C27" s="1"/>
      <c r="D27" s="1"/>
    </row>
    <row r="28" spans="1:4" ht="150" x14ac:dyDescent="0.25">
      <c r="A28" s="1" t="s">
        <v>190</v>
      </c>
      <c r="B28" s="1" t="s">
        <v>191</v>
      </c>
      <c r="C28" s="1"/>
      <c r="D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Formularz</vt:lpstr>
      <vt:lpstr>Instrukcja</vt:lpstr>
      <vt:lpstr>Słowniki</vt:lpstr>
      <vt:lpstr>Założenia PFU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Katek</dc:creator>
  <cp:lastModifiedBy>Sebastian Katek</cp:lastModifiedBy>
  <cp:lastPrinted>2026-04-30T11:06:07Z</cp:lastPrinted>
  <dcterms:created xsi:type="dcterms:W3CDTF">2026-04-30T11:06:24Z</dcterms:created>
  <dcterms:modified xsi:type="dcterms:W3CDTF">2026-04-30T11:06:24Z</dcterms:modified>
</cp:coreProperties>
</file>